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5\"/>
    </mc:Choice>
  </mc:AlternateContent>
  <bookViews>
    <workbookView xWindow="0" yWindow="0" windowWidth="28800" windowHeight="11700" activeTab="4"/>
  </bookViews>
  <sheets>
    <sheet name="Portada 3.4" sheetId="1" r:id="rId1"/>
    <sheet name="Incremento por Ámbitos" sheetId="6" r:id="rId2"/>
    <sheet name="Incremento Actividad" sheetId="3" r:id="rId3"/>
    <sheet name="Actividad por ámbito" sheetId="4" r:id="rId4"/>
    <sheet name="Actividad por Población" sheetId="5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5" l="1"/>
  <c r="F30" i="5"/>
  <c r="F31" i="5" s="1"/>
  <c r="E30" i="5"/>
  <c r="G29" i="5"/>
  <c r="G28" i="5"/>
  <c r="G27" i="5"/>
  <c r="G26" i="5"/>
  <c r="F24" i="5"/>
  <c r="G24" i="5" s="1"/>
  <c r="E24" i="5"/>
  <c r="F23" i="5"/>
  <c r="G23" i="5" s="1"/>
  <c r="E23" i="5"/>
  <c r="F22" i="5"/>
  <c r="G22" i="5" s="1"/>
  <c r="E22" i="5"/>
  <c r="H22" i="5" s="1"/>
  <c r="D22" i="5"/>
  <c r="I22" i="5" s="1"/>
  <c r="G21" i="5"/>
  <c r="F21" i="5"/>
  <c r="E21" i="5"/>
  <c r="F20" i="5"/>
  <c r="G20" i="5" s="1"/>
  <c r="E20" i="5"/>
  <c r="F19" i="5"/>
  <c r="E19" i="5"/>
  <c r="H19" i="5" s="1"/>
  <c r="F18" i="5"/>
  <c r="F25" i="5" s="1"/>
  <c r="E18" i="5"/>
  <c r="I17" i="5"/>
  <c r="H17" i="5"/>
  <c r="G17" i="5"/>
  <c r="D17" i="5"/>
  <c r="D24" i="5" s="1"/>
  <c r="H24" i="5" s="1"/>
  <c r="G16" i="5"/>
  <c r="D16" i="5"/>
  <c r="D23" i="5" s="1"/>
  <c r="D27" i="5" s="1"/>
  <c r="I15" i="5"/>
  <c r="H15" i="5"/>
  <c r="G15" i="5"/>
  <c r="D15" i="5"/>
  <c r="G14" i="5"/>
  <c r="D14" i="5"/>
  <c r="I14" i="5" s="1"/>
  <c r="I13" i="5"/>
  <c r="H13" i="5"/>
  <c r="G13" i="5"/>
  <c r="D13" i="5"/>
  <c r="D20" i="5" s="1"/>
  <c r="G12" i="5"/>
  <c r="D12" i="5"/>
  <c r="D19" i="5" s="1"/>
  <c r="I11" i="5"/>
  <c r="H11" i="5"/>
  <c r="F11" i="5"/>
  <c r="G11" i="5" s="1"/>
  <c r="E11" i="5"/>
  <c r="D11" i="5"/>
  <c r="I10" i="5"/>
  <c r="H10" i="5"/>
  <c r="G10" i="5"/>
  <c r="I9" i="5"/>
  <c r="H9" i="5"/>
  <c r="G9" i="5"/>
  <c r="I8" i="5"/>
  <c r="H8" i="5"/>
  <c r="G8" i="5"/>
  <c r="I7" i="5"/>
  <c r="H7" i="5"/>
  <c r="G7" i="5"/>
  <c r="I6" i="5"/>
  <c r="H6" i="5"/>
  <c r="G6" i="5"/>
  <c r="I5" i="5"/>
  <c r="H5" i="5"/>
  <c r="G5" i="5"/>
  <c r="D26" i="5" l="1"/>
  <c r="D25" i="5"/>
  <c r="D28" i="5"/>
  <c r="H20" i="5"/>
  <c r="I25" i="5"/>
  <c r="I27" i="5"/>
  <c r="H27" i="5"/>
  <c r="I19" i="5"/>
  <c r="H23" i="5"/>
  <c r="G19" i="5"/>
  <c r="H12" i="5"/>
  <c r="H14" i="5"/>
  <c r="H16" i="5"/>
  <c r="D21" i="5"/>
  <c r="I12" i="5"/>
  <c r="I16" i="5"/>
  <c r="G18" i="5"/>
  <c r="I23" i="5"/>
  <c r="E25" i="5"/>
  <c r="H25" i="5" s="1"/>
  <c r="D18" i="5"/>
  <c r="I18" i="5" s="1"/>
  <c r="I20" i="5"/>
  <c r="I24" i="5"/>
  <c r="H18" i="5" l="1"/>
  <c r="G25" i="5"/>
  <c r="E31" i="5"/>
  <c r="I28" i="5"/>
  <c r="H28" i="5"/>
  <c r="I21" i="5"/>
  <c r="H21" i="5"/>
  <c r="D30" i="5"/>
  <c r="I26" i="5"/>
  <c r="H26" i="5"/>
  <c r="D31" i="5" l="1"/>
  <c r="I31" i="5" s="1"/>
  <c r="H30" i="5"/>
  <c r="I30" i="5"/>
  <c r="H31" i="5"/>
  <c r="G31" i="5"/>
</calcChain>
</file>

<file path=xl/sharedStrings.xml><?xml version="1.0" encoding="utf-8"?>
<sst xmlns="http://schemas.openxmlformats.org/spreadsheetml/2006/main" count="122" uniqueCount="70">
  <si>
    <t>Servicio Madrileño de Salud</t>
  </si>
  <si>
    <t>RATIO DET/PET</t>
  </si>
  <si>
    <t>INDICADORES ACTIVIDAD</t>
  </si>
  <si>
    <t xml:space="preserve"> </t>
  </si>
  <si>
    <t>GLOBAL</t>
  </si>
  <si>
    <t>INCREMENTO</t>
  </si>
  <si>
    <t>TOTAL PETICIONES</t>
  </si>
  <si>
    <t>TOTAL DETERMINACIONES</t>
  </si>
  <si>
    <t>LABORATORIO GENERAL</t>
  </si>
  <si>
    <t>LABORATORIO MICROBIOLOGÍA</t>
  </si>
  <si>
    <t>3. Respuesta Integrada a las Necesidades Asistenciales</t>
  </si>
  <si>
    <t>3.4 Unidad Central de Laboratorio</t>
  </si>
  <si>
    <t>H. REFERENCIA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</si>
  <si>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</si>
  <si>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</si>
  <si>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</si>
  <si>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</si>
  <si>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</si>
  <si>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</si>
  <si>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</si>
  <si>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</si>
  <si>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</si>
  <si>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</si>
  <si>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</si>
  <si>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</si>
  <si>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</si>
  <si>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Infanta Sofia</t>
  </si>
  <si>
    <t>Actv. Lab. Central</t>
  </si>
  <si>
    <t>Actv. Lab. Urg</t>
  </si>
  <si>
    <t>Actv. A.Primaria</t>
  </si>
  <si>
    <t>Infanta Leonor</t>
  </si>
  <si>
    <t>Henares</t>
  </si>
  <si>
    <t>Sureste</t>
  </si>
  <si>
    <t>Infanta Cristina</t>
  </si>
  <si>
    <t>Tajo</t>
  </si>
  <si>
    <t>PROCESO</t>
  </si>
  <si>
    <t>CENTRO</t>
  </si>
  <si>
    <t>POBLACIÓN</t>
  </si>
  <si>
    <t>PETICIONES</t>
  </si>
  <si>
    <t>DETERMINACIONES</t>
  </si>
  <si>
    <t>RATIO PET/100 HABT</t>
  </si>
  <si>
    <t>RATIO DET/100 HABT</t>
  </si>
  <si>
    <t>ATENCIÓN ESPECIALIZADA</t>
  </si>
  <si>
    <t>LABORATORIOS DE ATENCIÓN CONTINUADA</t>
  </si>
  <si>
    <t>Infanta Sofía</t>
  </si>
  <si>
    <t>Subtotal Lab. Att. Continuada</t>
  </si>
  <si>
    <t>LABORATORIO CENTRAL</t>
  </si>
  <si>
    <t>Subtotal Lab. Central</t>
  </si>
  <si>
    <t>TOTAL ATENCIÓN ESPECIALIZADA</t>
  </si>
  <si>
    <t>Subtotal Atención Especilizada</t>
  </si>
  <si>
    <t>ATENCIÓN PRIMARIA</t>
  </si>
  <si>
    <t>LABORATORIO CENTRAL-ATENCIÓN PRIMARIA</t>
  </si>
  <si>
    <t>Primaria DA Norte</t>
  </si>
  <si>
    <t>Primaria DA Sur</t>
  </si>
  <si>
    <t>Primaria DA Sureste</t>
  </si>
  <si>
    <t>Residencias</t>
  </si>
  <si>
    <t>Subtotal Atención Primaria</t>
  </si>
  <si>
    <t>MEMORIA DE ACTIVIDAD 2025</t>
  </si>
  <si>
    <t>Tabla 1. Incremento de actividad GLOBAL (Peticiones, Determinaciones y Ratio Determinaciones/Petición) Unidad de Laboratorio Central 2025/2024</t>
  </si>
  <si>
    <t>Fuente: base de datos del Laboratorio UR Salud.Año 2025.</t>
  </si>
  <si>
    <t>Tabla 2 y 3. Incremento de actividad laboratorio general y microbiología (Peticiones, Determinaciones y Ratio Determinaciones/Petición) Unidad de Laboratorio Central 2025/2024</t>
  </si>
  <si>
    <t>Fuente: Base de datos del Laboratorio UR Salud. Año 2025.</t>
  </si>
  <si>
    <t>%</t>
  </si>
  <si>
    <t>Consultas</t>
  </si>
  <si>
    <t>Hospitalización</t>
  </si>
  <si>
    <t>Primaria</t>
  </si>
  <si>
    <t>Urgencias</t>
  </si>
  <si>
    <t>Tabla 5.</t>
  </si>
  <si>
    <t>Proce-dencia</t>
  </si>
  <si>
    <t>TO-TAL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</si>
</sst>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%"/>
    <numFmt numFmtId="165" formatCode="_-* #,##0_-;\-* #,##0_-;_-* &quot;-&quot;??_-;_-@_-"/>
  </numFmts>
  <fonts count="28" x14ac:knownFonts="1">
    <font>
      <sz val="11"/>
      <color theme="1"/>
      <name val="Calibri"/>
      <family val="2"/>
      <scheme val="minor"/>
    </font>
    <font>
      <sz val="10"/>
      <color indexed="63"/>
      <name val="Tahoma"/>
      <family val="2"/>
    </font>
    <font>
      <b/>
      <sz val="24"/>
      <color rgb="FFC00000"/>
      <name val="Montserrat SemiBold"/>
    </font>
    <font>
      <b/>
      <sz val="24"/>
      <color theme="1" tint="0.499984740745262"/>
      <name val="Montserrat SemiBold"/>
    </font>
    <font>
      <sz val="11"/>
      <color theme="1" tint="0.499984740745262"/>
      <name val="Calibri"/>
      <family val="2"/>
      <scheme val="minor"/>
    </font>
    <font>
      <b/>
      <sz val="22"/>
      <color theme="1" tint="0.499984740745262"/>
      <name val="Montserrat SemiBold"/>
    </font>
    <font>
      <b/>
      <sz val="36"/>
      <color rgb="FF48ACC6"/>
      <name val="Montserrat SemiBold"/>
    </font>
    <font>
      <sz val="11"/>
      <color rgb="FF48ACC6"/>
      <name val="Calibri"/>
      <family val="2"/>
      <scheme val="minor"/>
    </font>
    <font>
      <b/>
      <sz val="28"/>
      <color rgb="FF48ACC6"/>
      <name val="Montserrat SemiBold"/>
    </font>
    <font>
      <sz val="11"/>
      <name val="Arial"/>
      <family val="2"/>
    </font>
    <font>
      <sz val="11"/>
      <name val="Calibri"/>
      <family val="2"/>
      <scheme val="minor"/>
    </font>
    <font>
      <sz val="10"/>
      <color rgb="FF7F7F7F"/>
      <name val="Montserrat SemiBold"/>
    </font>
    <font>
      <sz val="10"/>
      <color theme="1"/>
      <name val="Montserrat Medium"/>
    </font>
    <font>
      <sz val="10"/>
      <color rgb="FF595959"/>
      <name val="Montserrat SemiBold"/>
    </font>
    <font>
      <sz val="9"/>
      <color rgb="FF595959"/>
      <name val="Montserrat SemiBold"/>
    </font>
    <font>
      <sz val="9"/>
      <color rgb="FF31849B"/>
      <name val="Montserrat Medium"/>
    </font>
    <font>
      <sz val="9"/>
      <color rgb="FF7F7F7F"/>
      <name val="Montserrat Medium"/>
    </font>
    <font>
      <b/>
      <sz val="9"/>
      <color rgb="FF31849B"/>
      <name val="Montserrat Medium"/>
    </font>
    <font>
      <i/>
      <sz val="8"/>
      <color rgb="FF7F7F7F"/>
      <name val="Montserrat Medium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9"/>
      <color rgb="FF7F7F7F"/>
      <name val="Montserrat Medium"/>
    </font>
    <font>
      <sz val="8"/>
      <color rgb="FF7F7F7F"/>
      <name val="Montserrat Medium"/>
    </font>
    <font>
      <sz val="6"/>
      <color rgb="FF7F7F7F"/>
      <name val="Montserrat Medium"/>
    </font>
    <font>
      <sz val="6"/>
      <color rgb="FF000000"/>
      <name val="Montserrat Medium"/>
    </font>
  </fonts>
  <fills count="1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79998168889431442"/>
        <bgColor theme="9" tint="0.79998168889431442"/>
      </patternFill>
    </fill>
  </fills>
  <borders count="11">
    <border>
      <left/>
      <right/>
      <top/>
      <bottom/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92CDDC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7" fillId="0" borderId="0" xfId="0" applyFont="1" applyFill="1" applyBorder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 wrapText="1"/>
    </xf>
    <xf numFmtId="0" fontId="15" fillId="0" borderId="2" xfId="0" applyFont="1" applyBorder="1" applyAlignment="1">
      <alignment horizontal="justify" vertical="center"/>
    </xf>
    <xf numFmtId="3" fontId="16" fillId="0" borderId="2" xfId="0" applyNumberFormat="1" applyFont="1" applyBorder="1" applyAlignment="1">
      <alignment horizontal="center" vertical="center" wrapText="1"/>
    </xf>
    <xf numFmtId="3" fontId="16" fillId="3" borderId="2" xfId="0" applyNumberFormat="1" applyFont="1" applyFill="1" applyBorder="1" applyAlignment="1">
      <alignment horizontal="center" vertical="center" wrapText="1"/>
    </xf>
    <xf numFmtId="10" fontId="16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justify" vertical="center"/>
    </xf>
    <xf numFmtId="0" fontId="16" fillId="0" borderId="2" xfId="0" applyFont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21" fillId="5" borderId="4" xfId="0" applyFont="1" applyFill="1" applyBorder="1" applyAlignment="1">
      <alignment horizontal="center"/>
    </xf>
    <xf numFmtId="0" fontId="0" fillId="0" borderId="4" xfId="0" applyBorder="1" applyAlignment="1">
      <alignment horizontal="left" indent="1"/>
    </xf>
    <xf numFmtId="3" fontId="0" fillId="0" borderId="4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7" borderId="4" xfId="0" applyFill="1" applyBorder="1" applyAlignment="1">
      <alignment horizontal="left" indent="1"/>
    </xf>
    <xf numFmtId="3" fontId="0" fillId="7" borderId="4" xfId="0" applyNumberFormat="1" applyFill="1" applyBorder="1" applyAlignment="1">
      <alignment horizontal="center"/>
    </xf>
    <xf numFmtId="0" fontId="0" fillId="8" borderId="0" xfId="0" applyFill="1"/>
    <xf numFmtId="3" fontId="0" fillId="8" borderId="4" xfId="0" applyNumberFormat="1" applyFill="1" applyBorder="1" applyAlignment="1">
      <alignment horizontal="center"/>
    </xf>
    <xf numFmtId="0" fontId="0" fillId="9" borderId="4" xfId="0" applyFill="1" applyBorder="1" applyAlignment="1">
      <alignment horizontal="left" indent="1"/>
    </xf>
    <xf numFmtId="3" fontId="0" fillId="9" borderId="4" xfId="0" applyNumberFormat="1" applyFill="1" applyBorder="1" applyAlignment="1">
      <alignment horizontal="center"/>
    </xf>
    <xf numFmtId="0" fontId="22" fillId="6" borderId="4" xfId="0" applyFont="1" applyFill="1" applyBorder="1" applyAlignment="1">
      <alignment horizontal="left"/>
    </xf>
    <xf numFmtId="3" fontId="0" fillId="6" borderId="4" xfId="0" applyNumberFormat="1" applyFill="1" applyBorder="1" applyAlignment="1">
      <alignment horizontal="center"/>
    </xf>
    <xf numFmtId="0" fontId="0" fillId="11" borderId="5" xfId="0" applyFill="1" applyBorder="1" applyAlignment="1">
      <alignment horizontal="left" indent="1"/>
    </xf>
    <xf numFmtId="3" fontId="0" fillId="11" borderId="4" xfId="0" applyNumberFormat="1" applyFill="1" applyBorder="1" applyAlignment="1">
      <alignment horizontal="center"/>
    </xf>
    <xf numFmtId="0" fontId="0" fillId="0" borderId="4" xfId="0" applyBorder="1"/>
    <xf numFmtId="0" fontId="23" fillId="10" borderId="4" xfId="0" applyFont="1" applyFill="1" applyBorder="1" applyAlignment="1">
      <alignment horizontal="left"/>
    </xf>
    <xf numFmtId="3" fontId="20" fillId="10" borderId="4" xfId="0" applyNumberFormat="1" applyFont="1" applyFill="1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20" fillId="12" borderId="4" xfId="0" applyFont="1" applyFill="1" applyBorder="1" applyAlignment="1">
      <alignment horizontal="left" indent="1"/>
    </xf>
    <xf numFmtId="3" fontId="20" fillId="12" borderId="4" xfId="0" applyNumberFormat="1" applyFont="1" applyFill="1" applyBorder="1" applyAlignment="1">
      <alignment horizontal="center"/>
    </xf>
    <xf numFmtId="164" fontId="16" fillId="0" borderId="2" xfId="0" applyNumberFormat="1" applyFont="1" applyBorder="1" applyAlignment="1">
      <alignment horizontal="center" vertical="center" wrapText="1"/>
    </xf>
    <xf numFmtId="3" fontId="24" fillId="0" borderId="2" xfId="0" applyNumberFormat="1" applyFont="1" applyBorder="1" applyAlignment="1">
      <alignment horizontal="center" vertical="center" wrapText="1"/>
    </xf>
    <xf numFmtId="3" fontId="24" fillId="3" borderId="2" xfId="0" applyNumberFormat="1" applyFont="1" applyFill="1" applyBorder="1" applyAlignment="1">
      <alignment horizontal="center" vertical="center" wrapText="1"/>
    </xf>
    <xf numFmtId="10" fontId="2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8" xfId="0" applyNumberFormat="1" applyFont="1" applyBorder="1"/>
    <xf numFmtId="164" fontId="0" fillId="0" borderId="0" xfId="1" applyNumberFormat="1" applyFont="1"/>
    <xf numFmtId="165" fontId="0" fillId="0" borderId="0" xfId="2" applyNumberFormat="1" applyFont="1"/>
    <xf numFmtId="0" fontId="0" fillId="13" borderId="8" xfId="0" applyNumberFormat="1" applyFont="1" applyFill="1" applyBorder="1"/>
    <xf numFmtId="0" fontId="0" fillId="0" borderId="9" xfId="0" applyNumberFormat="1" applyFont="1" applyFill="1" applyBorder="1"/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top" wrapText="1"/>
    </xf>
    <xf numFmtId="0" fontId="11" fillId="4" borderId="0" xfId="0" applyFont="1" applyFill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3" fillId="2" borderId="1" xfId="0" applyFont="1" applyFill="1" applyBorder="1" applyAlignment="1">
      <alignment horizontal="justify" vertical="center"/>
    </xf>
    <xf numFmtId="0" fontId="13" fillId="2" borderId="0" xfId="0" applyFont="1" applyFill="1" applyBorder="1" applyAlignment="1">
      <alignment horizontal="justify" vertical="center"/>
    </xf>
    <xf numFmtId="0" fontId="13" fillId="2" borderId="2" xfId="0" applyFont="1" applyFill="1" applyBorder="1" applyAlignment="1">
      <alignment horizontal="justify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1" fillId="7" borderId="4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0" fillId="10" borderId="4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10" fontId="27" fillId="3" borderId="2" xfId="0" applyNumberFormat="1" applyFont="1" applyFill="1" applyBorder="1" applyAlignment="1">
      <alignment horizontal="center" vertical="center"/>
    </xf>
    <xf numFmtId="10" fontId="27" fillId="0" borderId="2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48ACC6"/>
      <color rgb="FFC2E3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300">
                <a:solidFill>
                  <a:schemeClr val="accent1">
                    <a:lumMod val="50000"/>
                  </a:schemeClr>
                </a:solidFill>
              </a:rPr>
              <a:t>INCREMENTO ACTIVIDA POR ÁMBITOS 2025-2024</a:t>
            </a:r>
          </a:p>
        </c:rich>
      </c:tx>
      <c:layout>
        <c:manualLayout>
          <c:xMode val="edge"/>
          <c:yMode val="edge"/>
          <c:x val="0.119874890638670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'[1]figura1, tabalas 1-4(2025)'!$H$4</c:f>
              <c:strCache>
                <c:ptCount val="1"/>
                <c:pt idx="0">
                  <c:v>Consultas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'[1]figura1, tabalas 1-4(2025)'!$I$4</c:f>
              <c:numCache>
                <c:formatCode>General</c:formatCode>
                <c:ptCount val="1"/>
                <c:pt idx="0">
                  <c:v>6.5875501012307797E-2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A7-45A4-A30B-ED687902E719}"/>
            </c:ext>
          </c:extLst>
        </c:ser>
        <c:ser>
          <c:idx val="1"/>
          <c:order val="1"/>
          <c:tx>
            <c:strRef>
              <c:f>'[1]figura1, tabalas 1-4(2025)'!$H$5</c:f>
              <c:strCache>
                <c:ptCount val="1"/>
                <c:pt idx="0">
                  <c:v>Hospitalización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'[1]figura1, tabalas 1-4(2025)'!$I$5</c:f>
              <c:numCache>
                <c:formatCode>General</c:formatCode>
                <c:ptCount val="1"/>
                <c:pt idx="0">
                  <c:v>3.1251308404920151E-2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A7-45A4-A30B-ED687902E719}"/>
            </c:ext>
          </c:extLst>
        </c:ser>
        <c:ser>
          <c:idx val="2"/>
          <c:order val="2"/>
          <c:tx>
            <c:strRef>
              <c:f>'[1]figura1, tabalas 1-4(2025)'!$H$6</c:f>
              <c:strCache>
                <c:ptCount val="1"/>
                <c:pt idx="0">
                  <c:v>Primaria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'[1]figura1, tabalas 1-4(2025)'!$I$6</c:f>
              <c:numCache>
                <c:formatCode>General</c:formatCode>
                <c:ptCount val="1"/>
                <c:pt idx="0">
                  <c:v>6.0431871392702834E-2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A7-45A4-A30B-ED687902E719}"/>
            </c:ext>
          </c:extLst>
        </c:ser>
        <c:ser>
          <c:idx val="3"/>
          <c:order val="3"/>
          <c:tx>
            <c:strRef>
              <c:f>'[1]figura1, tabalas 1-4(2025)'!$H$7</c:f>
              <c:strCache>
                <c:ptCount val="1"/>
                <c:pt idx="0">
                  <c:v>Residencias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'[1]figura1, tabalas 1-4(2025)'!$I$7</c:f>
              <c:numCache>
                <c:formatCode>General</c:formatCode>
                <c:ptCount val="1"/>
                <c:pt idx="0">
                  <c:v>8.6521578412346367E-2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A7-45A4-A30B-ED687902E719}"/>
            </c:ext>
          </c:extLst>
        </c:ser>
        <c:ser>
          <c:idx val="4"/>
          <c:order val="4"/>
          <c:tx>
            <c:strRef>
              <c:f>'[1]figura1, tabalas 1-4(2025)'!$H$8</c:f>
              <c:strCache>
                <c:ptCount val="1"/>
                <c:pt idx="0">
                  <c:v>Urgencias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'[1]figura1, tabalas 1-4(2025)'!$I$8</c:f>
              <c:numCache>
                <c:formatCode>General</c:formatCode>
                <c:ptCount val="1"/>
                <c:pt idx="0">
                  <c:v>5.0703721974157442E-2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A7-45A4-A30B-ED687902E719}"/>
            </c:ext>
          </c:extLst>
        </c:ser>
        <c:ser>
          <c:idx val="5"/>
          <c:order val="5"/>
          <c:tx>
            <c:strRef>
              <c:f>'[1]figura1, tabalas 1-4(2025)'!$H$9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'[1]figura1, tabalas 1-4(2025)'!$I$9</c:f>
              <c:numCache>
                <c:formatCode>General</c:formatCode>
                <c:ptCount val="1"/>
                <c:pt idx="0">
                  <c:v>5.5896630074803291E-2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A7-45A4-A30B-ED687902E71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537618080"/>
        <c:axId val="2053260512"/>
      </c:barChart>
      <c:catAx>
        <c:axId val="53761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53260512"/>
        <c:crosses val="autoZero"/>
        <c:auto val="1"/>
        <c:lblAlgn val="ctr"/>
        <c:lblOffset val="100"/>
        <c:noMultiLvlLbl val="0"/>
      </c:catAx>
      <c:valAx>
        <c:axId val="2053260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37618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</xdr:row>
      <xdr:rowOff>0</xdr:rowOff>
    </xdr:from>
    <xdr:to>
      <xdr:col>10</xdr:col>
      <xdr:colOff>644525</xdr:colOff>
      <xdr:row>22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56494ED-5559-4C52-9DB5-F2D4062655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71261768v/Desktop/2025MS/3.Fuentes%202025/DGA/UCL/tablas%20SERMAS%202025-ANEXO%20MEMO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a1, tabalas 1-4(2025)"/>
      <sheetName val="tabla 5(2025)"/>
    </sheetNames>
    <sheetDataSet>
      <sheetData sheetId="0">
        <row r="4">
          <cell r="H4" t="str">
            <v>Consultas</v>
          </cell>
          <cell r="I4">
            <v>6.5875501012307797E-2</v>
          </cell>
        </row>
        <row r="5">
          <cell r="H5" t="str">
            <v>Hospitalización</v>
          </cell>
          <cell r="I5">
            <v>3.1251308404920151E-2</v>
          </cell>
        </row>
        <row r="6">
          <cell r="H6" t="str">
            <v>Primaria</v>
          </cell>
          <cell r="I6">
            <v>6.0431871392702834E-2</v>
          </cell>
        </row>
        <row r="7">
          <cell r="H7" t="str">
            <v>Residencias</v>
          </cell>
          <cell r="I7">
            <v>8.6521578412346367E-2</v>
          </cell>
        </row>
        <row r="8">
          <cell r="H8" t="str">
            <v>Urgencias</v>
          </cell>
          <cell r="I8">
            <v>5.0703721974157442E-2</v>
          </cell>
        </row>
        <row r="9">
          <cell r="H9" t="str">
            <v>TOTAL</v>
          </cell>
          <cell r="I9">
            <v>5.5896630074803291E-2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4" workbookViewId="0">
      <selection activeCell="A10" sqref="A10:G10"/>
    </sheetView>
  </sheetViews>
  <sheetFormatPr baseColWidth="10" defaultColWidth="11.453125" defaultRowHeight="14.5" x14ac:dyDescent="0.35"/>
  <cols>
    <col min="1" max="3" width="11.453125" style="1"/>
    <col min="4" max="4" width="69.08984375" style="1" customWidth="1"/>
    <col min="5" max="16384" width="11.453125" style="1"/>
  </cols>
  <sheetData>
    <row r="3" spans="1:8" x14ac:dyDescent="0.35">
      <c r="B3" s="2"/>
    </row>
    <row r="4" spans="1:8" ht="54" x14ac:dyDescent="0.35">
      <c r="A4" s="53" t="s">
        <v>57</v>
      </c>
      <c r="B4" s="53"/>
      <c r="C4" s="53"/>
      <c r="D4" s="53"/>
      <c r="E4" s="53"/>
      <c r="F4" s="53"/>
      <c r="G4" s="53"/>
    </row>
    <row r="5" spans="1:8" x14ac:dyDescent="0.35">
      <c r="A5" s="6"/>
      <c r="B5" s="6"/>
      <c r="C5" s="6"/>
      <c r="D5" s="6"/>
      <c r="E5" s="6"/>
      <c r="F5" s="6"/>
      <c r="G5" s="6"/>
    </row>
    <row r="6" spans="1:8" x14ac:dyDescent="0.35">
      <c r="A6" s="6"/>
      <c r="B6" s="6"/>
      <c r="C6" s="6"/>
      <c r="D6" s="6"/>
      <c r="E6" s="6"/>
      <c r="F6" s="6"/>
      <c r="G6" s="6"/>
    </row>
    <row r="7" spans="1:8" x14ac:dyDescent="0.35">
      <c r="A7" s="6"/>
      <c r="B7" s="6"/>
      <c r="C7" s="6"/>
      <c r="D7" s="6"/>
      <c r="E7" s="6"/>
      <c r="F7" s="6"/>
      <c r="G7" s="6"/>
    </row>
    <row r="8" spans="1:8" x14ac:dyDescent="0.35">
      <c r="A8" s="6"/>
      <c r="B8" s="6"/>
      <c r="C8" s="6"/>
      <c r="D8" s="6"/>
      <c r="E8" s="6"/>
      <c r="F8" s="6"/>
      <c r="G8" s="6"/>
    </row>
    <row r="9" spans="1:8" x14ac:dyDescent="0.35">
      <c r="A9" s="6"/>
      <c r="B9" s="6"/>
      <c r="C9" s="6"/>
      <c r="D9" s="6"/>
      <c r="E9" s="6"/>
      <c r="F9" s="6"/>
      <c r="G9" s="6"/>
    </row>
    <row r="10" spans="1:8" ht="42" x14ac:dyDescent="0.35">
      <c r="A10" s="54" t="s">
        <v>0</v>
      </c>
      <c r="B10" s="54"/>
      <c r="C10" s="54"/>
      <c r="D10" s="54"/>
      <c r="E10" s="54"/>
      <c r="F10" s="54"/>
      <c r="G10" s="54"/>
    </row>
    <row r="14" spans="1:8" ht="36" x14ac:dyDescent="0.35">
      <c r="A14" s="55" t="s">
        <v>10</v>
      </c>
      <c r="B14" s="55"/>
      <c r="C14" s="55"/>
      <c r="D14" s="55"/>
      <c r="E14" s="55"/>
      <c r="F14" s="55"/>
      <c r="G14" s="55"/>
      <c r="H14" s="3"/>
    </row>
    <row r="15" spans="1:8" x14ac:dyDescent="0.35">
      <c r="A15" s="5"/>
      <c r="B15" s="5"/>
      <c r="C15" s="5"/>
      <c r="D15" s="5"/>
      <c r="E15" s="5"/>
      <c r="F15" s="5"/>
      <c r="G15" s="5"/>
    </row>
    <row r="16" spans="1:8" x14ac:dyDescent="0.35">
      <c r="A16" s="5"/>
      <c r="B16" s="5"/>
      <c r="C16" s="5"/>
      <c r="D16" s="5"/>
      <c r="E16" s="5"/>
      <c r="F16" s="5"/>
      <c r="G16" s="5"/>
    </row>
    <row r="17" spans="1:8" x14ac:dyDescent="0.35">
      <c r="A17" s="5"/>
      <c r="B17" s="5"/>
      <c r="C17" s="5"/>
      <c r="D17" s="5"/>
      <c r="E17" s="5"/>
      <c r="F17" s="5"/>
      <c r="G17" s="5"/>
    </row>
    <row r="18" spans="1:8" ht="36" x14ac:dyDescent="0.35">
      <c r="A18" s="56" t="s">
        <v>11</v>
      </c>
      <c r="B18" s="56"/>
      <c r="C18" s="56"/>
      <c r="D18" s="56"/>
      <c r="E18" s="56"/>
      <c r="F18" s="56"/>
      <c r="G18" s="56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E9" sqref="E9"/>
    </sheetView>
  </sheetViews>
  <sheetFormatPr baseColWidth="10" defaultRowHeight="14.5" x14ac:dyDescent="0.35"/>
  <cols>
    <col min="3" max="3" width="19.453125" customWidth="1"/>
    <col min="4" max="4" width="21.6328125" customWidth="1"/>
  </cols>
  <sheetData>
    <row r="1" spans="1:4" x14ac:dyDescent="0.35">
      <c r="B1" s="47" t="s">
        <v>62</v>
      </c>
      <c r="C1">
        <v>2025</v>
      </c>
      <c r="D1">
        <v>2024</v>
      </c>
    </row>
    <row r="2" spans="1:4" x14ac:dyDescent="0.35">
      <c r="A2" s="48" t="s">
        <v>63</v>
      </c>
      <c r="B2" s="49">
        <v>6.5875501012307797E-2</v>
      </c>
      <c r="C2" s="50">
        <v>8421752</v>
      </c>
      <c r="D2" s="50">
        <v>7901253</v>
      </c>
    </row>
    <row r="3" spans="1:4" x14ac:dyDescent="0.35">
      <c r="A3" s="48" t="s">
        <v>64</v>
      </c>
      <c r="B3" s="49">
        <v>3.1251308404920151E-2</v>
      </c>
      <c r="C3" s="50">
        <v>4532003</v>
      </c>
      <c r="D3" s="50">
        <v>4394664</v>
      </c>
    </row>
    <row r="4" spans="1:4" x14ac:dyDescent="0.35">
      <c r="A4" s="51" t="s">
        <v>65</v>
      </c>
      <c r="B4" s="49">
        <v>6.0431871392702834E-2</v>
      </c>
      <c r="C4" s="50">
        <v>11947800</v>
      </c>
      <c r="D4" s="50">
        <v>11266919</v>
      </c>
    </row>
    <row r="5" spans="1:4" x14ac:dyDescent="0.35">
      <c r="A5" s="48" t="s">
        <v>55</v>
      </c>
      <c r="B5" s="49">
        <v>8.6521578412346367E-2</v>
      </c>
      <c r="C5" s="50">
        <v>188116</v>
      </c>
      <c r="D5" s="50">
        <v>173136</v>
      </c>
    </row>
    <row r="6" spans="1:4" x14ac:dyDescent="0.35">
      <c r="A6" s="51" t="s">
        <v>66</v>
      </c>
      <c r="B6" s="49">
        <v>5.0703721974157442E-2</v>
      </c>
      <c r="C6" s="50">
        <v>5450514</v>
      </c>
      <c r="D6" s="50">
        <v>5187489</v>
      </c>
    </row>
    <row r="7" spans="1:4" x14ac:dyDescent="0.35">
      <c r="A7" s="52" t="s">
        <v>25</v>
      </c>
      <c r="B7" s="49">
        <v>5.5896630074803291E-2</v>
      </c>
      <c r="C7" s="50">
        <v>30540185</v>
      </c>
      <c r="D7" s="50">
        <v>28923461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6" workbookViewId="0">
      <selection activeCell="C33" sqref="C33"/>
    </sheetView>
  </sheetViews>
  <sheetFormatPr baseColWidth="10" defaultColWidth="11.453125" defaultRowHeight="14.5" x14ac:dyDescent="0.35"/>
  <cols>
    <col min="1" max="1" width="21.54296875" style="7" customWidth="1"/>
    <col min="2" max="2" width="15.90625" style="7" customWidth="1"/>
    <col min="3" max="3" width="31.36328125" style="7" customWidth="1"/>
    <col min="4" max="4" width="14.90625" style="7" customWidth="1"/>
    <col min="5" max="5" width="13.36328125" style="7" customWidth="1"/>
    <col min="6" max="6" width="21.453125" style="8" customWidth="1"/>
    <col min="7" max="7" width="12.90625" style="8" customWidth="1"/>
    <col min="8" max="8" width="13.453125" style="8" customWidth="1"/>
    <col min="9" max="9" width="18" style="8" customWidth="1"/>
    <col min="10" max="16384" width="11.453125" style="8"/>
  </cols>
  <sheetData>
    <row r="1" spans="1:4" ht="38.25" customHeight="1" thickBot="1" x14ac:dyDescent="0.4">
      <c r="A1" s="57" t="s">
        <v>58</v>
      </c>
      <c r="B1" s="57"/>
      <c r="C1" s="57"/>
      <c r="D1" s="57"/>
    </row>
    <row r="2" spans="1:4" ht="14.4" customHeight="1" x14ac:dyDescent="0.35">
      <c r="A2" s="60" t="s">
        <v>2</v>
      </c>
      <c r="B2" s="63" t="s">
        <v>3</v>
      </c>
      <c r="C2" s="63"/>
      <c r="D2" s="63"/>
    </row>
    <row r="3" spans="1:4" ht="15" customHeight="1" thickBot="1" x14ac:dyDescent="0.4">
      <c r="A3" s="61"/>
      <c r="B3" s="64" t="s">
        <v>4</v>
      </c>
      <c r="C3" s="64"/>
      <c r="D3" s="64"/>
    </row>
    <row r="4" spans="1:4" ht="14.4" customHeight="1" x14ac:dyDescent="0.35">
      <c r="A4" s="61"/>
      <c r="B4" s="10" t="s">
        <v>3</v>
      </c>
      <c r="C4" s="19"/>
      <c r="D4" s="19"/>
    </row>
    <row r="5" spans="1:4" ht="15" customHeight="1" thickBot="1" x14ac:dyDescent="0.4">
      <c r="A5" s="62"/>
      <c r="B5" s="20">
        <v>2025</v>
      </c>
      <c r="C5" s="20">
        <v>2024</v>
      </c>
      <c r="D5" s="20" t="s">
        <v>5</v>
      </c>
    </row>
    <row r="6" spans="1:4" ht="15" thickBot="1" x14ac:dyDescent="0.4">
      <c r="A6" s="11" t="s">
        <v>6</v>
      </c>
      <c r="B6" s="12">
        <v>2331180</v>
      </c>
      <c r="C6" s="12">
        <v>2257946</v>
      </c>
      <c r="D6" s="14">
        <v>3.2000000000000001E-2</v>
      </c>
    </row>
    <row r="7" spans="1:4" ht="28.5" thickBot="1" x14ac:dyDescent="0.4">
      <c r="A7" s="15" t="s">
        <v>7</v>
      </c>
      <c r="B7" s="12">
        <v>30540185</v>
      </c>
      <c r="C7" s="12">
        <v>28924697</v>
      </c>
      <c r="D7" s="43">
        <v>5.6000000000000001E-2</v>
      </c>
    </row>
    <row r="8" spans="1:4" ht="15" thickBot="1" x14ac:dyDescent="0.4">
      <c r="A8" s="11" t="s">
        <v>1</v>
      </c>
      <c r="B8" s="16">
        <v>13.1</v>
      </c>
      <c r="C8" s="16">
        <v>12.8</v>
      </c>
      <c r="D8" s="43">
        <v>2.4E-2</v>
      </c>
    </row>
    <row r="9" spans="1:4" ht="33" customHeight="1" x14ac:dyDescent="0.35">
      <c r="A9" s="59" t="s">
        <v>59</v>
      </c>
      <c r="B9" s="59"/>
      <c r="C9" s="59"/>
      <c r="D9" s="59"/>
    </row>
    <row r="10" spans="1:4" ht="15" x14ac:dyDescent="0.35">
      <c r="A10" s="18" t="s">
        <v>3</v>
      </c>
      <c r="B10"/>
      <c r="C10"/>
      <c r="D10"/>
    </row>
    <row r="11" spans="1:4" ht="49.5" customHeight="1" x14ac:dyDescent="0.35">
      <c r="A11" s="58" t="s">
        <v>60</v>
      </c>
      <c r="B11" s="58"/>
      <c r="C11" s="58"/>
      <c r="D11" s="58"/>
    </row>
    <row r="12" spans="1:4" ht="15.5" thickBot="1" x14ac:dyDescent="0.4">
      <c r="A12" s="18" t="s">
        <v>3</v>
      </c>
      <c r="B12"/>
      <c r="C12"/>
      <c r="D12"/>
    </row>
    <row r="13" spans="1:4" ht="14.4" customHeight="1" x14ac:dyDescent="0.35">
      <c r="A13" s="60" t="s">
        <v>2</v>
      </c>
      <c r="B13" s="63" t="s">
        <v>3</v>
      </c>
      <c r="C13" s="63"/>
      <c r="D13" s="63"/>
    </row>
    <row r="14" spans="1:4" ht="15" customHeight="1" thickBot="1" x14ac:dyDescent="0.4">
      <c r="A14" s="61"/>
      <c r="B14" s="64" t="s">
        <v>8</v>
      </c>
      <c r="C14" s="64"/>
      <c r="D14" s="64"/>
    </row>
    <row r="15" spans="1:4" ht="14.4" customHeight="1" x14ac:dyDescent="0.35">
      <c r="A15" s="61"/>
      <c r="B15" s="10" t="s">
        <v>3</v>
      </c>
      <c r="C15" s="19"/>
      <c r="D15" s="19"/>
    </row>
    <row r="16" spans="1:4" ht="15" customHeight="1" thickBot="1" x14ac:dyDescent="0.4">
      <c r="A16" s="62"/>
      <c r="B16" s="20">
        <v>2025</v>
      </c>
      <c r="C16" s="20">
        <v>2024</v>
      </c>
      <c r="D16" s="20" t="s">
        <v>5</v>
      </c>
    </row>
    <row r="17" spans="1:4" ht="15" thickBot="1" x14ac:dyDescent="0.4">
      <c r="A17" s="11" t="s">
        <v>6</v>
      </c>
      <c r="B17" s="12">
        <v>1886712</v>
      </c>
      <c r="C17" s="13">
        <v>1819896</v>
      </c>
      <c r="D17" s="14">
        <v>3.6999999999999998E-2</v>
      </c>
    </row>
    <row r="18" spans="1:4" ht="28.5" thickBot="1" x14ac:dyDescent="0.4">
      <c r="A18" s="15" t="s">
        <v>7</v>
      </c>
      <c r="B18" s="12">
        <v>29846167</v>
      </c>
      <c r="C18" s="13">
        <v>28241092</v>
      </c>
      <c r="D18" s="14">
        <v>5.7000000000000002E-2</v>
      </c>
    </row>
    <row r="19" spans="1:4" ht="15" thickBot="1" x14ac:dyDescent="0.4">
      <c r="A19" s="11" t="s">
        <v>1</v>
      </c>
      <c r="B19" s="16">
        <v>15.8</v>
      </c>
      <c r="C19" s="17">
        <v>15.5</v>
      </c>
      <c r="D19" s="14">
        <v>1.9E-2</v>
      </c>
    </row>
    <row r="20" spans="1:4" x14ac:dyDescent="0.35">
      <c r="A20"/>
      <c r="B20"/>
      <c r="C20"/>
      <c r="D20"/>
    </row>
    <row r="21" spans="1:4" ht="15.5" thickBot="1" x14ac:dyDescent="0.4">
      <c r="A21" s="9"/>
      <c r="B21"/>
      <c r="C21"/>
      <c r="D21"/>
    </row>
    <row r="22" spans="1:4" ht="14.4" customHeight="1" x14ac:dyDescent="0.35">
      <c r="A22" s="60" t="s">
        <v>2</v>
      </c>
      <c r="B22" s="63" t="s">
        <v>3</v>
      </c>
      <c r="C22" s="63"/>
      <c r="D22" s="63"/>
    </row>
    <row r="23" spans="1:4" ht="15" customHeight="1" thickBot="1" x14ac:dyDescent="0.4">
      <c r="A23" s="61"/>
      <c r="B23" s="64" t="s">
        <v>9</v>
      </c>
      <c r="C23" s="64"/>
      <c r="D23" s="64"/>
    </row>
    <row r="24" spans="1:4" ht="14.4" customHeight="1" x14ac:dyDescent="0.35">
      <c r="A24" s="61"/>
      <c r="B24" s="10" t="s">
        <v>3</v>
      </c>
      <c r="C24" s="19"/>
      <c r="D24" s="19"/>
    </row>
    <row r="25" spans="1:4" ht="15" customHeight="1" thickBot="1" x14ac:dyDescent="0.4">
      <c r="A25" s="62"/>
      <c r="B25" s="20">
        <v>2025</v>
      </c>
      <c r="C25" s="20">
        <v>2024</v>
      </c>
      <c r="D25" s="20" t="s">
        <v>5</v>
      </c>
    </row>
    <row r="26" spans="1:4" ht="15" thickBot="1" x14ac:dyDescent="0.4">
      <c r="A26" s="11" t="s">
        <v>6</v>
      </c>
      <c r="B26" s="12">
        <v>444468</v>
      </c>
      <c r="C26" s="13">
        <v>438050</v>
      </c>
      <c r="D26" s="14">
        <v>1.4999999999999999E-2</v>
      </c>
    </row>
    <row r="27" spans="1:4" ht="28.5" thickBot="1" x14ac:dyDescent="0.4">
      <c r="A27" s="15" t="s">
        <v>7</v>
      </c>
      <c r="B27" s="44">
        <v>694018</v>
      </c>
      <c r="C27" s="45">
        <v>683605</v>
      </c>
      <c r="D27" s="46">
        <v>1.4999999999999999E-2</v>
      </c>
    </row>
    <row r="28" spans="1:4" ht="15" thickBot="1" x14ac:dyDescent="0.4">
      <c r="A28" s="11" t="s">
        <v>1</v>
      </c>
      <c r="B28" s="16">
        <v>1.6</v>
      </c>
      <c r="C28" s="17">
        <v>1.6</v>
      </c>
      <c r="D28" s="14">
        <v>1E-3</v>
      </c>
    </row>
    <row r="29" spans="1:4" x14ac:dyDescent="0.35">
      <c r="A29" s="59" t="s">
        <v>61</v>
      </c>
      <c r="B29" s="59"/>
      <c r="C29" s="59"/>
      <c r="D29" s="59"/>
    </row>
  </sheetData>
  <mergeCells count="13">
    <mergeCell ref="A1:D1"/>
    <mergeCell ref="A11:D11"/>
    <mergeCell ref="A29:D29"/>
    <mergeCell ref="A2:A5"/>
    <mergeCell ref="B2:D2"/>
    <mergeCell ref="B3:D3"/>
    <mergeCell ref="A13:A16"/>
    <mergeCell ref="B13:D13"/>
    <mergeCell ref="B14:D14"/>
    <mergeCell ref="A22:A25"/>
    <mergeCell ref="B22:D22"/>
    <mergeCell ref="B23:D23"/>
    <mergeCell ref="A9:D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1"/>
  <sheetViews>
    <sheetView topLeftCell="B1" workbookViewId="0">
      <selection activeCell="H30" sqref="H30"/>
    </sheetView>
  </sheetViews>
  <sheetFormatPr baseColWidth="10" defaultRowHeight="14.5" x14ac:dyDescent="0.35"/>
  <sheetData>
    <row r="2" spans="2:16" ht="15" thickBot="1" x14ac:dyDescent="0.4"/>
    <row r="3" spans="2:16" ht="15" thickBot="1" x14ac:dyDescent="0.4">
      <c r="B3" s="70" t="s">
        <v>68</v>
      </c>
      <c r="C3" s="71" t="s">
        <v>12</v>
      </c>
      <c r="D3" s="71" t="s">
        <v>13</v>
      </c>
      <c r="E3" s="71" t="s">
        <v>14</v>
      </c>
      <c r="F3" s="71" t="s">
        <v>15</v>
      </c>
      <c r="G3" s="71" t="s">
        <v>16</v>
      </c>
      <c r="H3" s="71" t="s">
        <v>17</v>
      </c>
      <c r="I3" s="71" t="s">
        <v>18</v>
      </c>
      <c r="J3" s="71" t="s">
        <v>19</v>
      </c>
      <c r="K3" s="71" t="s">
        <v>20</v>
      </c>
      <c r="L3" s="71" t="s">
        <v>21</v>
      </c>
      <c r="M3" s="71" t="s">
        <v>22</v>
      </c>
      <c r="N3" s="71" t="s">
        <v>23</v>
      </c>
      <c r="O3" s="71" t="s">
        <v>24</v>
      </c>
      <c r="P3" s="71" t="s">
        <v>69</v>
      </c>
    </row>
    <row r="4" spans="2:16" ht="15" thickBot="1" x14ac:dyDescent="0.4">
      <c r="B4" s="76" t="s">
        <v>26</v>
      </c>
      <c r="C4" s="72" t="s">
        <v>27</v>
      </c>
      <c r="D4" s="73">
        <v>0.33500000000000002</v>
      </c>
      <c r="E4" s="74">
        <v>0.32800000000000001</v>
      </c>
      <c r="F4" s="73">
        <v>0.32300000000000001</v>
      </c>
      <c r="G4" s="74">
        <v>0.317</v>
      </c>
      <c r="H4" s="73">
        <v>0.34399999999999997</v>
      </c>
      <c r="I4" s="74">
        <v>0.314</v>
      </c>
      <c r="J4" s="73">
        <v>0.25800000000000001</v>
      </c>
      <c r="K4" s="74">
        <v>0.26700000000000002</v>
      </c>
      <c r="L4" s="73">
        <v>0.36399999999999999</v>
      </c>
      <c r="M4" s="74">
        <v>0.34599999999999997</v>
      </c>
      <c r="N4" s="73">
        <v>0.34300000000000003</v>
      </c>
      <c r="O4" s="74">
        <v>0.29499999999999998</v>
      </c>
      <c r="P4" s="73">
        <v>0.32200000000000001</v>
      </c>
    </row>
    <row r="5" spans="2:16" ht="15" thickBot="1" x14ac:dyDescent="0.4">
      <c r="B5" s="75"/>
      <c r="C5" s="72" t="s">
        <v>28</v>
      </c>
      <c r="D5" s="73">
        <v>0.28100000000000003</v>
      </c>
      <c r="E5" s="74">
        <v>0.23899999999999999</v>
      </c>
      <c r="F5" s="73">
        <v>0.24099999999999999</v>
      </c>
      <c r="G5" s="74">
        <v>0.254</v>
      </c>
      <c r="H5" s="73">
        <v>0.252</v>
      </c>
      <c r="I5" s="74">
        <v>0.26</v>
      </c>
      <c r="J5" s="73">
        <v>0.28899999999999998</v>
      </c>
      <c r="K5" s="74">
        <v>0.307</v>
      </c>
      <c r="L5" s="73">
        <v>0.23400000000000001</v>
      </c>
      <c r="M5" s="74">
        <v>0.223</v>
      </c>
      <c r="N5" s="73">
        <v>0.245</v>
      </c>
      <c r="O5" s="74">
        <v>0.29899999999999999</v>
      </c>
      <c r="P5" s="73">
        <v>0.25800000000000001</v>
      </c>
    </row>
    <row r="6" spans="2:16" ht="15" thickBot="1" x14ac:dyDescent="0.4">
      <c r="B6" s="77"/>
      <c r="C6" s="72" t="s">
        <v>29</v>
      </c>
      <c r="D6" s="73">
        <v>0.38400000000000001</v>
      </c>
      <c r="E6" s="74">
        <v>0.433</v>
      </c>
      <c r="F6" s="73">
        <v>0.436</v>
      </c>
      <c r="G6" s="74">
        <v>0.42899999999999999</v>
      </c>
      <c r="H6" s="73">
        <v>0.40500000000000003</v>
      </c>
      <c r="I6" s="74">
        <v>0.42599999999999999</v>
      </c>
      <c r="J6" s="73">
        <v>0.45400000000000001</v>
      </c>
      <c r="K6" s="74">
        <v>0.42599999999999999</v>
      </c>
      <c r="L6" s="73">
        <v>0.40200000000000002</v>
      </c>
      <c r="M6" s="74">
        <v>0.43099999999999999</v>
      </c>
      <c r="N6" s="73">
        <v>0.41199999999999998</v>
      </c>
      <c r="O6" s="74">
        <v>0.40600000000000003</v>
      </c>
      <c r="P6" s="73">
        <v>0.42</v>
      </c>
    </row>
    <row r="7" spans="2:16" ht="15" thickBot="1" x14ac:dyDescent="0.4">
      <c r="B7" s="76" t="s">
        <v>30</v>
      </c>
      <c r="C7" s="72" t="s">
        <v>27</v>
      </c>
      <c r="D7" s="73">
        <v>0.33400000000000002</v>
      </c>
      <c r="E7" s="74">
        <v>0.32800000000000001</v>
      </c>
      <c r="F7" s="73">
        <v>0.33</v>
      </c>
      <c r="G7" s="74">
        <v>0.32700000000000001</v>
      </c>
      <c r="H7" s="73">
        <v>0.34300000000000003</v>
      </c>
      <c r="I7" s="74">
        <v>0.33100000000000002</v>
      </c>
      <c r="J7" s="73">
        <v>0.29399999999999998</v>
      </c>
      <c r="K7" s="74">
        <v>0.27800000000000002</v>
      </c>
      <c r="L7" s="73">
        <v>0.35899999999999999</v>
      </c>
      <c r="M7" s="74">
        <v>0.34599999999999997</v>
      </c>
      <c r="N7" s="73">
        <v>0.33200000000000002</v>
      </c>
      <c r="O7" s="74">
        <v>0.30499999999999999</v>
      </c>
      <c r="P7" s="73">
        <v>0.32700000000000001</v>
      </c>
    </row>
    <row r="8" spans="2:16" ht="15" thickBot="1" x14ac:dyDescent="0.4">
      <c r="B8" s="75"/>
      <c r="C8" s="72" t="s">
        <v>28</v>
      </c>
      <c r="D8" s="73">
        <v>0.315</v>
      </c>
      <c r="E8" s="74">
        <v>0.28299999999999997</v>
      </c>
      <c r="F8" s="73">
        <v>0.27100000000000002</v>
      </c>
      <c r="G8" s="74">
        <v>0.28100000000000003</v>
      </c>
      <c r="H8" s="73">
        <v>0.27700000000000002</v>
      </c>
      <c r="I8" s="74">
        <v>0.27100000000000002</v>
      </c>
      <c r="J8" s="73">
        <v>0.29799999999999999</v>
      </c>
      <c r="K8" s="74">
        <v>0.33500000000000002</v>
      </c>
      <c r="L8" s="73">
        <v>0.26</v>
      </c>
      <c r="M8" s="74">
        <v>0.25600000000000001</v>
      </c>
      <c r="N8" s="73">
        <v>0.28999999999999998</v>
      </c>
      <c r="O8" s="74">
        <v>0.34</v>
      </c>
      <c r="P8" s="73">
        <v>0.28799999999999998</v>
      </c>
    </row>
    <row r="9" spans="2:16" ht="15" thickBot="1" x14ac:dyDescent="0.4">
      <c r="B9" s="77"/>
      <c r="C9" s="72" t="s">
        <v>29</v>
      </c>
      <c r="D9" s="73">
        <v>0.35099999999999998</v>
      </c>
      <c r="E9" s="74">
        <v>0.38900000000000001</v>
      </c>
      <c r="F9" s="73">
        <v>0.39900000000000002</v>
      </c>
      <c r="G9" s="74">
        <v>0.39200000000000002</v>
      </c>
      <c r="H9" s="73">
        <v>0.38</v>
      </c>
      <c r="I9" s="74">
        <v>0.39800000000000002</v>
      </c>
      <c r="J9" s="73">
        <v>0.40699999999999997</v>
      </c>
      <c r="K9" s="74">
        <v>0.38700000000000001</v>
      </c>
      <c r="L9" s="73">
        <v>0.38200000000000001</v>
      </c>
      <c r="M9" s="74">
        <v>0.39800000000000002</v>
      </c>
      <c r="N9" s="73">
        <v>0.378</v>
      </c>
      <c r="O9" s="74">
        <v>0.35499999999999998</v>
      </c>
      <c r="P9" s="73">
        <v>0.38500000000000001</v>
      </c>
    </row>
    <row r="10" spans="2:16" ht="15" thickBot="1" x14ac:dyDescent="0.4">
      <c r="B10" s="76" t="s">
        <v>31</v>
      </c>
      <c r="C10" s="72" t="s">
        <v>27</v>
      </c>
      <c r="D10" s="73">
        <v>0.32400000000000001</v>
      </c>
      <c r="E10" s="74">
        <v>0.29599999999999999</v>
      </c>
      <c r="F10" s="73">
        <v>0.30399999999999999</v>
      </c>
      <c r="G10" s="74">
        <v>0.307</v>
      </c>
      <c r="H10" s="73">
        <v>0.32100000000000001</v>
      </c>
      <c r="I10" s="74">
        <v>0.30599999999999999</v>
      </c>
      <c r="J10" s="73">
        <v>0.247</v>
      </c>
      <c r="K10" s="74">
        <v>0.26800000000000002</v>
      </c>
      <c r="L10" s="73">
        <v>0.34200000000000003</v>
      </c>
      <c r="M10" s="74">
        <v>0.32900000000000001</v>
      </c>
      <c r="N10" s="73">
        <v>0.32100000000000001</v>
      </c>
      <c r="O10" s="74">
        <v>0.27500000000000002</v>
      </c>
      <c r="P10" s="73">
        <v>0.30599999999999999</v>
      </c>
    </row>
    <row r="11" spans="2:16" ht="15" thickBot="1" x14ac:dyDescent="0.4">
      <c r="B11" s="75"/>
      <c r="C11" s="72" t="s">
        <v>28</v>
      </c>
      <c r="D11" s="73">
        <v>0.33900000000000002</v>
      </c>
      <c r="E11" s="74">
        <v>0.31</v>
      </c>
      <c r="F11" s="73">
        <v>0.309</v>
      </c>
      <c r="G11" s="74">
        <v>0.314</v>
      </c>
      <c r="H11" s="73">
        <v>0.313</v>
      </c>
      <c r="I11" s="74">
        <v>0.31</v>
      </c>
      <c r="J11" s="73">
        <v>0.35099999999999998</v>
      </c>
      <c r="K11" s="74">
        <v>0.38</v>
      </c>
      <c r="L11" s="73">
        <v>0.27300000000000002</v>
      </c>
      <c r="M11" s="74">
        <v>0.27100000000000002</v>
      </c>
      <c r="N11" s="73">
        <v>0.30299999999999999</v>
      </c>
      <c r="O11" s="74">
        <v>0.36199999999999999</v>
      </c>
      <c r="P11" s="73">
        <v>0.317</v>
      </c>
    </row>
    <row r="12" spans="2:16" ht="15" thickBot="1" x14ac:dyDescent="0.4">
      <c r="B12" s="77"/>
      <c r="C12" s="72" t="s">
        <v>29</v>
      </c>
      <c r="D12" s="73">
        <v>0.33700000000000002</v>
      </c>
      <c r="E12" s="74">
        <v>0.39300000000000002</v>
      </c>
      <c r="F12" s="73">
        <v>0.38700000000000001</v>
      </c>
      <c r="G12" s="74">
        <v>0.379</v>
      </c>
      <c r="H12" s="73">
        <v>0.36599999999999999</v>
      </c>
      <c r="I12" s="74">
        <v>0.38400000000000001</v>
      </c>
      <c r="J12" s="73">
        <v>0.40200000000000002</v>
      </c>
      <c r="K12" s="74">
        <v>0.35199999999999998</v>
      </c>
      <c r="L12" s="73">
        <v>0.38500000000000001</v>
      </c>
      <c r="M12" s="74">
        <v>0.4</v>
      </c>
      <c r="N12" s="73">
        <v>0.376</v>
      </c>
      <c r="O12" s="74">
        <v>0.36299999999999999</v>
      </c>
      <c r="P12" s="73">
        <v>0.377</v>
      </c>
    </row>
    <row r="13" spans="2:16" ht="15" thickBot="1" x14ac:dyDescent="0.4">
      <c r="B13" s="76" t="s">
        <v>32</v>
      </c>
      <c r="C13" s="72" t="s">
        <v>27</v>
      </c>
      <c r="D13" s="73">
        <v>0.28299999999999997</v>
      </c>
      <c r="E13" s="74">
        <v>0.28299999999999997</v>
      </c>
      <c r="F13" s="73">
        <v>0.27200000000000002</v>
      </c>
      <c r="G13" s="74">
        <v>0.28100000000000003</v>
      </c>
      <c r="H13" s="73">
        <v>0.27900000000000003</v>
      </c>
      <c r="I13" s="74">
        <v>0.26600000000000001</v>
      </c>
      <c r="J13" s="73">
        <v>0.23599999999999999</v>
      </c>
      <c r="K13" s="74">
        <v>0.23400000000000001</v>
      </c>
      <c r="L13" s="73">
        <v>0.28199999999999997</v>
      </c>
      <c r="M13" s="74">
        <v>0.27600000000000002</v>
      </c>
      <c r="N13" s="73">
        <v>0.27200000000000002</v>
      </c>
      <c r="O13" s="74">
        <v>0.255</v>
      </c>
      <c r="P13" s="73">
        <v>0.26900000000000002</v>
      </c>
    </row>
    <row r="14" spans="2:16" ht="15" thickBot="1" x14ac:dyDescent="0.4">
      <c r="B14" s="75"/>
      <c r="C14" s="72" t="s">
        <v>28</v>
      </c>
      <c r="D14" s="73">
        <v>0.32</v>
      </c>
      <c r="E14" s="74">
        <v>0.26900000000000002</v>
      </c>
      <c r="F14" s="73">
        <v>0.27100000000000002</v>
      </c>
      <c r="G14" s="74">
        <v>0.28299999999999997</v>
      </c>
      <c r="H14" s="73">
        <v>0.28000000000000003</v>
      </c>
      <c r="I14" s="74">
        <v>0.27</v>
      </c>
      <c r="J14" s="73">
        <v>0.29599999999999999</v>
      </c>
      <c r="K14" s="74">
        <v>0.32700000000000001</v>
      </c>
      <c r="L14" s="73">
        <v>0.26500000000000001</v>
      </c>
      <c r="M14" s="74">
        <v>0.25600000000000001</v>
      </c>
      <c r="N14" s="73">
        <v>0.27600000000000002</v>
      </c>
      <c r="O14" s="74">
        <v>0.32800000000000001</v>
      </c>
      <c r="P14" s="73">
        <v>0.28499999999999998</v>
      </c>
    </row>
    <row r="15" spans="2:16" ht="15" thickBot="1" x14ac:dyDescent="0.4">
      <c r="B15" s="77"/>
      <c r="C15" s="72" t="s">
        <v>29</v>
      </c>
      <c r="D15" s="73">
        <v>0.39700000000000002</v>
      </c>
      <c r="E15" s="74">
        <v>0.44800000000000001</v>
      </c>
      <c r="F15" s="73">
        <v>0.45700000000000002</v>
      </c>
      <c r="G15" s="74">
        <v>0.436</v>
      </c>
      <c r="H15" s="73">
        <v>0.441</v>
      </c>
      <c r="I15" s="74">
        <v>0.46400000000000002</v>
      </c>
      <c r="J15" s="73">
        <v>0.46899999999999997</v>
      </c>
      <c r="K15" s="74">
        <v>0.44</v>
      </c>
      <c r="L15" s="73">
        <v>0.45400000000000001</v>
      </c>
      <c r="M15" s="74">
        <v>0.46800000000000003</v>
      </c>
      <c r="N15" s="73">
        <v>0.45200000000000001</v>
      </c>
      <c r="O15" s="74">
        <v>0.41699999999999998</v>
      </c>
      <c r="P15" s="73">
        <v>0.44500000000000001</v>
      </c>
    </row>
    <row r="16" spans="2:16" ht="15" thickBot="1" x14ac:dyDescent="0.4">
      <c r="B16" s="76" t="s">
        <v>33</v>
      </c>
      <c r="C16" s="72" t="s">
        <v>27</v>
      </c>
      <c r="D16" s="73">
        <v>0.34</v>
      </c>
      <c r="E16" s="74">
        <v>0.33800000000000002</v>
      </c>
      <c r="F16" s="73">
        <v>0.33300000000000002</v>
      </c>
      <c r="G16" s="74">
        <v>0.33200000000000002</v>
      </c>
      <c r="H16" s="73">
        <v>0.34</v>
      </c>
      <c r="I16" s="74">
        <v>0.32600000000000001</v>
      </c>
      <c r="J16" s="73">
        <v>0.30199999999999999</v>
      </c>
      <c r="K16" s="74">
        <v>0.29799999999999999</v>
      </c>
      <c r="L16" s="73">
        <v>0.36099999999999999</v>
      </c>
      <c r="M16" s="74">
        <v>0.34300000000000003</v>
      </c>
      <c r="N16" s="73">
        <v>0.31900000000000001</v>
      </c>
      <c r="O16" s="74">
        <v>0.32100000000000001</v>
      </c>
      <c r="P16" s="73">
        <v>0.33100000000000002</v>
      </c>
    </row>
    <row r="17" spans="2:16" ht="15" thickBot="1" x14ac:dyDescent="0.4">
      <c r="B17" s="75"/>
      <c r="C17" s="72" t="s">
        <v>28</v>
      </c>
      <c r="D17" s="73">
        <v>0.311</v>
      </c>
      <c r="E17" s="74">
        <v>0.28199999999999997</v>
      </c>
      <c r="F17" s="73">
        <v>0.29199999999999998</v>
      </c>
      <c r="G17" s="74">
        <v>0.29699999999999999</v>
      </c>
      <c r="H17" s="73">
        <v>0.28599999999999998</v>
      </c>
      <c r="I17" s="74">
        <v>0.29399999999999998</v>
      </c>
      <c r="J17" s="73">
        <v>0.313</v>
      </c>
      <c r="K17" s="74">
        <v>0.371</v>
      </c>
      <c r="L17" s="73">
        <v>0.28000000000000003</v>
      </c>
      <c r="M17" s="74">
        <v>0.27200000000000002</v>
      </c>
      <c r="N17" s="73">
        <v>0.29299999999999998</v>
      </c>
      <c r="O17" s="74">
        <v>0.33700000000000002</v>
      </c>
      <c r="P17" s="73">
        <v>0.3</v>
      </c>
    </row>
    <row r="18" spans="2:16" ht="15" thickBot="1" x14ac:dyDescent="0.4">
      <c r="B18" s="77"/>
      <c r="C18" s="72" t="s">
        <v>29</v>
      </c>
      <c r="D18" s="73">
        <v>0.35</v>
      </c>
      <c r="E18" s="74">
        <v>0.38</v>
      </c>
      <c r="F18" s="73">
        <v>0.375</v>
      </c>
      <c r="G18" s="74">
        <v>0.371</v>
      </c>
      <c r="H18" s="73">
        <v>0.374</v>
      </c>
      <c r="I18" s="74">
        <v>0.38</v>
      </c>
      <c r="J18" s="73">
        <v>0.38500000000000001</v>
      </c>
      <c r="K18" s="74">
        <v>0.33100000000000002</v>
      </c>
      <c r="L18" s="73">
        <v>0.35899999999999999</v>
      </c>
      <c r="M18" s="74">
        <v>0.38500000000000001</v>
      </c>
      <c r="N18" s="73">
        <v>0.38800000000000001</v>
      </c>
      <c r="O18" s="74">
        <v>0.34200000000000003</v>
      </c>
      <c r="P18" s="73">
        <v>0.36899999999999999</v>
      </c>
    </row>
    <row r="19" spans="2:16" ht="15" thickBot="1" x14ac:dyDescent="0.4">
      <c r="B19" s="76" t="s">
        <v>34</v>
      </c>
      <c r="C19" s="72" t="s">
        <v>27</v>
      </c>
      <c r="D19" s="73">
        <v>0.36199999999999999</v>
      </c>
      <c r="E19" s="74">
        <v>0.35899999999999999</v>
      </c>
      <c r="F19" s="73">
        <v>0.35699999999999998</v>
      </c>
      <c r="G19" s="74">
        <v>0.35599999999999998</v>
      </c>
      <c r="H19" s="73">
        <v>0.371</v>
      </c>
      <c r="I19" s="74">
        <v>0.34699999999999998</v>
      </c>
      <c r="J19" s="73">
        <v>0.312</v>
      </c>
      <c r="K19" s="74">
        <v>0.33100000000000002</v>
      </c>
      <c r="L19" s="73">
        <v>0.371</v>
      </c>
      <c r="M19" s="74">
        <v>0.38800000000000001</v>
      </c>
      <c r="N19" s="73">
        <v>0.35199999999999998</v>
      </c>
      <c r="O19" s="74">
        <v>0.28899999999999998</v>
      </c>
      <c r="P19" s="73">
        <v>0.35199999999999998</v>
      </c>
    </row>
    <row r="20" spans="2:16" ht="15" thickBot="1" x14ac:dyDescent="0.4">
      <c r="B20" s="75"/>
      <c r="C20" s="72" t="s">
        <v>28</v>
      </c>
      <c r="D20" s="73">
        <v>0.312</v>
      </c>
      <c r="E20" s="74">
        <v>0.27100000000000002</v>
      </c>
      <c r="F20" s="73">
        <v>0.27200000000000002</v>
      </c>
      <c r="G20" s="74">
        <v>0.27300000000000002</v>
      </c>
      <c r="H20" s="73">
        <v>0.28100000000000003</v>
      </c>
      <c r="I20" s="74">
        <v>0.27700000000000002</v>
      </c>
      <c r="J20" s="73">
        <v>0.311</v>
      </c>
      <c r="K20" s="74">
        <v>0.32300000000000001</v>
      </c>
      <c r="L20" s="73">
        <v>0.27700000000000002</v>
      </c>
      <c r="M20" s="74">
        <v>0.25900000000000001</v>
      </c>
      <c r="N20" s="73">
        <v>0.29199999999999998</v>
      </c>
      <c r="O20" s="74">
        <v>0.35799999999999998</v>
      </c>
      <c r="P20" s="73">
        <v>0.28999999999999998</v>
      </c>
    </row>
    <row r="21" spans="2:16" ht="15" thickBot="1" x14ac:dyDescent="0.4">
      <c r="B21" s="77"/>
      <c r="C21" s="72" t="s">
        <v>29</v>
      </c>
      <c r="D21" s="73">
        <v>0.32600000000000001</v>
      </c>
      <c r="E21" s="74">
        <v>0.37</v>
      </c>
      <c r="F21" s="73">
        <v>0.372</v>
      </c>
      <c r="G21" s="74">
        <v>0.371</v>
      </c>
      <c r="H21" s="73">
        <v>0.34799999999999998</v>
      </c>
      <c r="I21" s="74">
        <v>0.376</v>
      </c>
      <c r="J21" s="73">
        <v>0.377</v>
      </c>
      <c r="K21" s="74">
        <v>0.34599999999999997</v>
      </c>
      <c r="L21" s="73">
        <v>0.35199999999999998</v>
      </c>
      <c r="M21" s="74">
        <v>0.35299999999999998</v>
      </c>
      <c r="N21" s="73">
        <v>0.35599999999999998</v>
      </c>
      <c r="O21" s="74">
        <v>0.35299999999999998</v>
      </c>
      <c r="P21" s="73">
        <v>0.35799999999999998</v>
      </c>
    </row>
  </sheetData>
  <mergeCells count="6">
    <mergeCell ref="B16:B18"/>
    <mergeCell ref="B19:B21"/>
    <mergeCell ref="B4:B6"/>
    <mergeCell ref="B7:B9"/>
    <mergeCell ref="B10:B12"/>
    <mergeCell ref="B13:B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sqref="A1:U32"/>
    </sheetView>
  </sheetViews>
  <sheetFormatPr baseColWidth="10" defaultRowHeight="14.5" x14ac:dyDescent="0.35"/>
  <cols>
    <col min="9" max="9" width="24.7265625" customWidth="1"/>
  </cols>
  <sheetData>
    <row r="1" spans="1:9" x14ac:dyDescent="0.35">
      <c r="A1" t="s">
        <v>67</v>
      </c>
    </row>
    <row r="4" spans="1:9" x14ac:dyDescent="0.35">
      <c r="A4" s="21"/>
      <c r="B4" s="22" t="s">
        <v>35</v>
      </c>
      <c r="C4" s="22" t="s">
        <v>36</v>
      </c>
      <c r="D4" s="22" t="s">
        <v>37</v>
      </c>
      <c r="E4" s="22" t="s">
        <v>38</v>
      </c>
      <c r="F4" s="22" t="s">
        <v>39</v>
      </c>
      <c r="G4" s="22" t="s">
        <v>1</v>
      </c>
      <c r="H4" s="22" t="s">
        <v>40</v>
      </c>
      <c r="I4" s="22" t="s">
        <v>41</v>
      </c>
    </row>
    <row r="5" spans="1:9" x14ac:dyDescent="0.35">
      <c r="A5" s="65" t="s">
        <v>42</v>
      </c>
      <c r="B5" s="66" t="s">
        <v>43</v>
      </c>
      <c r="C5" s="23" t="s">
        <v>44</v>
      </c>
      <c r="D5" s="24">
        <v>361545</v>
      </c>
      <c r="E5" s="24">
        <v>176755</v>
      </c>
      <c r="F5" s="24">
        <v>1940473</v>
      </c>
      <c r="G5" s="25">
        <f>F5/E5</f>
        <v>10.978320273825352</v>
      </c>
      <c r="H5" s="25">
        <f>E5/D5*100</f>
        <v>48.888796691974719</v>
      </c>
      <c r="I5" s="25">
        <f>F5/D5*100</f>
        <v>536.71686788643183</v>
      </c>
    </row>
    <row r="6" spans="1:9" x14ac:dyDescent="0.35">
      <c r="A6" s="65"/>
      <c r="B6" s="66"/>
      <c r="C6" s="23" t="s">
        <v>30</v>
      </c>
      <c r="D6" s="24">
        <v>335218</v>
      </c>
      <c r="E6" s="24">
        <v>217690</v>
      </c>
      <c r="F6" s="24">
        <v>2350698</v>
      </c>
      <c r="G6" s="25">
        <f t="shared" ref="G6:G10" si="0">F6/E6</f>
        <v>10.798373834351601</v>
      </c>
      <c r="H6" s="25">
        <f t="shared" ref="H6:H10" si="1">E6/D6*100</f>
        <v>64.939830200048917</v>
      </c>
      <c r="I6" s="25">
        <f t="shared" ref="I6:I10" si="2">F6/D6*100</f>
        <v>701.24456323944423</v>
      </c>
    </row>
    <row r="7" spans="1:9" x14ac:dyDescent="0.35">
      <c r="A7" s="65"/>
      <c r="B7" s="66"/>
      <c r="C7" s="23" t="s">
        <v>31</v>
      </c>
      <c r="D7" s="24">
        <v>178479</v>
      </c>
      <c r="E7" s="24">
        <v>143116</v>
      </c>
      <c r="F7" s="24">
        <v>1537246</v>
      </c>
      <c r="G7" s="25">
        <f t="shared" si="0"/>
        <v>10.741258838983761</v>
      </c>
      <c r="H7" s="25">
        <f t="shared" si="1"/>
        <v>80.186464514032465</v>
      </c>
      <c r="I7" s="25">
        <f t="shared" si="2"/>
        <v>861.30357072820891</v>
      </c>
    </row>
    <row r="8" spans="1:9" x14ac:dyDescent="0.35">
      <c r="A8" s="65"/>
      <c r="B8" s="66"/>
      <c r="C8" s="23" t="s">
        <v>32</v>
      </c>
      <c r="D8" s="24">
        <v>214650</v>
      </c>
      <c r="E8" s="24">
        <v>116716</v>
      </c>
      <c r="F8" s="24">
        <v>1106988</v>
      </c>
      <c r="G8" s="25">
        <f t="shared" si="0"/>
        <v>9.4844580006168826</v>
      </c>
      <c r="H8" s="25">
        <f t="shared" si="1"/>
        <v>54.375029117167486</v>
      </c>
      <c r="I8" s="25">
        <f t="shared" si="2"/>
        <v>515.71767994409504</v>
      </c>
    </row>
    <row r="9" spans="1:9" x14ac:dyDescent="0.35">
      <c r="A9" s="65"/>
      <c r="B9" s="66"/>
      <c r="C9" s="23" t="s">
        <v>33</v>
      </c>
      <c r="D9" s="24">
        <v>186135</v>
      </c>
      <c r="E9" s="24">
        <v>110079</v>
      </c>
      <c r="F9" s="24">
        <v>1133857</v>
      </c>
      <c r="G9" s="25">
        <f t="shared" si="0"/>
        <v>10.300393353864044</v>
      </c>
      <c r="H9" s="25">
        <f t="shared" si="1"/>
        <v>59.139334354097826</v>
      </c>
      <c r="I9" s="25">
        <f t="shared" si="2"/>
        <v>609.15840653289285</v>
      </c>
    </row>
    <row r="10" spans="1:9" x14ac:dyDescent="0.35">
      <c r="A10" s="65"/>
      <c r="B10" s="66"/>
      <c r="C10" s="23" t="s">
        <v>34</v>
      </c>
      <c r="D10" s="24">
        <v>85703</v>
      </c>
      <c r="E10" s="24">
        <v>67830</v>
      </c>
      <c r="F10" s="24">
        <v>676630</v>
      </c>
      <c r="G10" s="25">
        <f t="shared" si="0"/>
        <v>9.9753796255344245</v>
      </c>
      <c r="H10" s="25">
        <f t="shared" si="1"/>
        <v>79.145420813740472</v>
      </c>
      <c r="I10" s="25">
        <f t="shared" si="2"/>
        <v>789.50561823973487</v>
      </c>
    </row>
    <row r="11" spans="1:9" x14ac:dyDescent="0.35">
      <c r="A11" s="65"/>
      <c r="B11" s="66"/>
      <c r="C11" s="26" t="s">
        <v>45</v>
      </c>
      <c r="D11" s="27">
        <f>SUM(D5:D10)</f>
        <v>1361730</v>
      </c>
      <c r="E11" s="27">
        <f>SUM(E5:E10)</f>
        <v>832186</v>
      </c>
      <c r="F11" s="27">
        <f>SUM(F5:F10)</f>
        <v>8745892</v>
      </c>
      <c r="G11" s="27">
        <f>F11/E11</f>
        <v>10.509539934581932</v>
      </c>
      <c r="H11" s="27">
        <f>E11/D11*100</f>
        <v>61.112408480388915</v>
      </c>
      <c r="I11" s="27">
        <f>F11/D11*100</f>
        <v>642.26329742313089</v>
      </c>
    </row>
    <row r="12" spans="1:9" x14ac:dyDescent="0.35">
      <c r="A12" s="65"/>
      <c r="B12" s="67" t="s">
        <v>46</v>
      </c>
      <c r="C12" s="23" t="s">
        <v>44</v>
      </c>
      <c r="D12" s="24">
        <f>D5</f>
        <v>361545</v>
      </c>
      <c r="E12" s="24">
        <v>162395</v>
      </c>
      <c r="F12" s="24">
        <v>2414098</v>
      </c>
      <c r="G12" s="25">
        <f t="shared" ref="G12:G31" si="3">F12/E12</f>
        <v>14.865593152498537</v>
      </c>
      <c r="H12" s="25">
        <f t="shared" ref="H12:H28" si="4">E12/D12*100</f>
        <v>44.916953629562016</v>
      </c>
      <c r="I12" s="25">
        <f t="shared" ref="I12:I28" si="5">F12/D12*100</f>
        <v>667.71715830671155</v>
      </c>
    </row>
    <row r="13" spans="1:9" x14ac:dyDescent="0.35">
      <c r="A13" s="65"/>
      <c r="B13" s="67"/>
      <c r="C13" s="23" t="s">
        <v>30</v>
      </c>
      <c r="D13" s="24">
        <f t="shared" ref="D13:D17" si="6">D6</f>
        <v>335218</v>
      </c>
      <c r="E13" s="24">
        <v>174425</v>
      </c>
      <c r="F13" s="24">
        <v>2659991</v>
      </c>
      <c r="G13" s="25">
        <f t="shared" si="3"/>
        <v>15.250055897950409</v>
      </c>
      <c r="H13" s="25">
        <f t="shared" si="4"/>
        <v>52.033303700875258</v>
      </c>
      <c r="I13" s="25">
        <f t="shared" si="5"/>
        <v>793.51078999337744</v>
      </c>
    </row>
    <row r="14" spans="1:9" x14ac:dyDescent="0.35">
      <c r="A14" s="65"/>
      <c r="B14" s="67"/>
      <c r="C14" s="23" t="s">
        <v>31</v>
      </c>
      <c r="D14" s="24">
        <f t="shared" si="6"/>
        <v>178479</v>
      </c>
      <c r="E14" s="24">
        <v>95427</v>
      </c>
      <c r="F14" s="24">
        <v>1483954</v>
      </c>
      <c r="G14" s="25">
        <f t="shared" si="3"/>
        <v>15.550672241608769</v>
      </c>
      <c r="H14" s="25">
        <f t="shared" si="4"/>
        <v>53.466794412788055</v>
      </c>
      <c r="I14" s="25">
        <f t="shared" si="5"/>
        <v>831.44459572274604</v>
      </c>
    </row>
    <row r="15" spans="1:9" x14ac:dyDescent="0.35">
      <c r="A15" s="65"/>
      <c r="B15" s="67"/>
      <c r="C15" s="23" t="s">
        <v>32</v>
      </c>
      <c r="D15" s="24">
        <f t="shared" si="6"/>
        <v>214650</v>
      </c>
      <c r="E15" s="24">
        <v>70746</v>
      </c>
      <c r="F15" s="24">
        <v>1040497</v>
      </c>
      <c r="G15" s="25">
        <f t="shared" si="3"/>
        <v>14.707502897690329</v>
      </c>
      <c r="H15" s="25">
        <f t="shared" si="4"/>
        <v>32.958770090845562</v>
      </c>
      <c r="I15" s="25">
        <f t="shared" si="5"/>
        <v>484.74120661542042</v>
      </c>
    </row>
    <row r="16" spans="1:9" x14ac:dyDescent="0.35">
      <c r="A16" s="65"/>
      <c r="B16" s="67"/>
      <c r="C16" s="23" t="s">
        <v>33</v>
      </c>
      <c r="D16" s="24">
        <f t="shared" si="6"/>
        <v>186135</v>
      </c>
      <c r="E16" s="24">
        <v>83985</v>
      </c>
      <c r="F16" s="24">
        <v>1243838</v>
      </c>
      <c r="G16" s="25">
        <f t="shared" si="3"/>
        <v>14.810239923795915</v>
      </c>
      <c r="H16" s="25">
        <f t="shared" si="4"/>
        <v>45.120477073092111</v>
      </c>
      <c r="I16" s="25">
        <f t="shared" si="5"/>
        <v>668.24509092862706</v>
      </c>
    </row>
    <row r="17" spans="1:9" x14ac:dyDescent="0.35">
      <c r="A17" s="65"/>
      <c r="B17" s="67"/>
      <c r="C17" s="23" t="s">
        <v>34</v>
      </c>
      <c r="D17" s="24">
        <f t="shared" si="6"/>
        <v>85703</v>
      </c>
      <c r="E17" s="24">
        <v>51372</v>
      </c>
      <c r="F17" s="24">
        <v>815999</v>
      </c>
      <c r="G17" s="25">
        <f t="shared" si="3"/>
        <v>15.88411975395157</v>
      </c>
      <c r="H17" s="25">
        <f t="shared" si="4"/>
        <v>59.941892349159311</v>
      </c>
      <c r="I17" s="25">
        <f t="shared" si="5"/>
        <v>952.12419635251968</v>
      </c>
    </row>
    <row r="18" spans="1:9" x14ac:dyDescent="0.35">
      <c r="A18" s="65"/>
      <c r="B18" s="67"/>
      <c r="C18" s="28" t="s">
        <v>47</v>
      </c>
      <c r="D18" s="29">
        <f>SUM(D12:D17)</f>
        <v>1361730</v>
      </c>
      <c r="E18" s="29">
        <f>SUM(E12:E17)</f>
        <v>638350</v>
      </c>
      <c r="F18" s="29">
        <f>SUM(F12:F17)</f>
        <v>9658377</v>
      </c>
      <c r="G18" s="29">
        <f t="shared" si="3"/>
        <v>15.130221665230673</v>
      </c>
      <c r="H18" s="29">
        <f t="shared" si="4"/>
        <v>46.877868593627227</v>
      </c>
      <c r="I18" s="29">
        <f t="shared" si="5"/>
        <v>709.27254301513517</v>
      </c>
    </row>
    <row r="19" spans="1:9" x14ac:dyDescent="0.35">
      <c r="A19" s="65"/>
      <c r="B19" s="65" t="s">
        <v>48</v>
      </c>
      <c r="C19" s="30" t="s">
        <v>44</v>
      </c>
      <c r="D19" s="24">
        <f>D12</f>
        <v>361545</v>
      </c>
      <c r="E19" s="31">
        <f>+E5+E12</f>
        <v>339150</v>
      </c>
      <c r="F19" s="31">
        <f>+F5+F12</f>
        <v>4354571</v>
      </c>
      <c r="G19" s="31">
        <f t="shared" si="3"/>
        <v>12.839660916998378</v>
      </c>
      <c r="H19" s="31">
        <f t="shared" si="4"/>
        <v>93.805750321536735</v>
      </c>
      <c r="I19" s="31">
        <f t="shared" si="5"/>
        <v>1204.4340261931434</v>
      </c>
    </row>
    <row r="20" spans="1:9" x14ac:dyDescent="0.35">
      <c r="A20" s="65"/>
      <c r="B20" s="65"/>
      <c r="C20" s="30" t="s">
        <v>30</v>
      </c>
      <c r="D20" s="24">
        <f t="shared" ref="D20:D24" si="7">D13</f>
        <v>335218</v>
      </c>
      <c r="E20" s="31">
        <f t="shared" ref="E20:F24" si="8">+E6+E13</f>
        <v>392115</v>
      </c>
      <c r="F20" s="31">
        <f t="shared" si="8"/>
        <v>5010689</v>
      </c>
      <c r="G20" s="31">
        <f t="shared" si="3"/>
        <v>12.778621067798987</v>
      </c>
      <c r="H20" s="31">
        <f t="shared" si="4"/>
        <v>116.97313390092417</v>
      </c>
      <c r="I20" s="31">
        <f t="shared" si="5"/>
        <v>1494.7553532328216</v>
      </c>
    </row>
    <row r="21" spans="1:9" x14ac:dyDescent="0.35">
      <c r="A21" s="65"/>
      <c r="B21" s="65"/>
      <c r="C21" s="30" t="s">
        <v>31</v>
      </c>
      <c r="D21" s="24">
        <f t="shared" si="7"/>
        <v>178479</v>
      </c>
      <c r="E21" s="31">
        <f t="shared" si="8"/>
        <v>238543</v>
      </c>
      <c r="F21" s="31">
        <f t="shared" si="8"/>
        <v>3021200</v>
      </c>
      <c r="G21" s="31">
        <f t="shared" si="3"/>
        <v>12.665221783913173</v>
      </c>
      <c r="H21" s="31">
        <f t="shared" si="4"/>
        <v>133.65325892682051</v>
      </c>
      <c r="I21" s="31">
        <f t="shared" si="5"/>
        <v>1692.7481664509551</v>
      </c>
    </row>
    <row r="22" spans="1:9" x14ac:dyDescent="0.35">
      <c r="A22" s="65"/>
      <c r="B22" s="65"/>
      <c r="C22" s="30" t="s">
        <v>32</v>
      </c>
      <c r="D22" s="24">
        <f t="shared" si="7"/>
        <v>214650</v>
      </c>
      <c r="E22" s="31">
        <f t="shared" si="8"/>
        <v>187462</v>
      </c>
      <c r="F22" s="31">
        <f t="shared" si="8"/>
        <v>2147485</v>
      </c>
      <c r="G22" s="31">
        <f t="shared" si="3"/>
        <v>11.455574996532631</v>
      </c>
      <c r="H22" s="31">
        <f t="shared" si="4"/>
        <v>87.333799208013048</v>
      </c>
      <c r="I22" s="31">
        <f t="shared" si="5"/>
        <v>1000.4588865595155</v>
      </c>
    </row>
    <row r="23" spans="1:9" x14ac:dyDescent="0.35">
      <c r="A23" s="65"/>
      <c r="B23" s="65"/>
      <c r="C23" s="30" t="s">
        <v>33</v>
      </c>
      <c r="D23" s="24">
        <f t="shared" si="7"/>
        <v>186135</v>
      </c>
      <c r="E23" s="31">
        <f t="shared" si="8"/>
        <v>194064</v>
      </c>
      <c r="F23" s="31">
        <f t="shared" si="8"/>
        <v>2377695</v>
      </c>
      <c r="G23" s="31">
        <f t="shared" si="3"/>
        <v>12.252117858026217</v>
      </c>
      <c r="H23" s="31">
        <f t="shared" si="4"/>
        <v>104.25981142718994</v>
      </c>
      <c r="I23" s="31">
        <f t="shared" si="5"/>
        <v>1277.4034974615197</v>
      </c>
    </row>
    <row r="24" spans="1:9" x14ac:dyDescent="0.35">
      <c r="A24" s="65"/>
      <c r="B24" s="65"/>
      <c r="C24" s="30" t="s">
        <v>34</v>
      </c>
      <c r="D24" s="24">
        <f t="shared" si="7"/>
        <v>85703</v>
      </c>
      <c r="E24" s="31">
        <f t="shared" si="8"/>
        <v>119202</v>
      </c>
      <c r="F24" s="31">
        <f t="shared" si="8"/>
        <v>1492629</v>
      </c>
      <c r="G24" s="31">
        <f t="shared" si="3"/>
        <v>12.521845271052499</v>
      </c>
      <c r="H24" s="31">
        <f t="shared" si="4"/>
        <v>139.08731316289976</v>
      </c>
      <c r="I24" s="31">
        <f t="shared" si="5"/>
        <v>1741.6298145922547</v>
      </c>
    </row>
    <row r="25" spans="1:9" x14ac:dyDescent="0.35">
      <c r="A25" s="65"/>
      <c r="B25" s="65"/>
      <c r="C25" s="32" t="s">
        <v>49</v>
      </c>
      <c r="D25" s="33">
        <f>SUM(D19:D24)</f>
        <v>1361730</v>
      </c>
      <c r="E25" s="33">
        <f>+E18+E11</f>
        <v>1470536</v>
      </c>
      <c r="F25" s="33">
        <f>+F18+F11</f>
        <v>18404269</v>
      </c>
      <c r="G25" s="33">
        <f t="shared" si="3"/>
        <v>12.515347465141963</v>
      </c>
      <c r="H25" s="33">
        <f t="shared" si="4"/>
        <v>107.99027707401613</v>
      </c>
      <c r="I25" s="33">
        <f t="shared" si="5"/>
        <v>1351.535840438266</v>
      </c>
    </row>
    <row r="26" spans="1:9" x14ac:dyDescent="0.35">
      <c r="A26" s="68" t="s">
        <v>50</v>
      </c>
      <c r="B26" s="69" t="s">
        <v>51</v>
      </c>
      <c r="C26" s="34" t="s">
        <v>52</v>
      </c>
      <c r="D26" s="24">
        <f>D19</f>
        <v>361545</v>
      </c>
      <c r="E26" s="35">
        <v>209203</v>
      </c>
      <c r="F26" s="35">
        <v>3123885</v>
      </c>
      <c r="G26" s="35">
        <f t="shared" si="3"/>
        <v>14.932314546158516</v>
      </c>
      <c r="H26" s="35">
        <f t="shared" si="4"/>
        <v>57.86361310486938</v>
      </c>
      <c r="I26" s="35">
        <f t="shared" si="5"/>
        <v>864.03767165912961</v>
      </c>
    </row>
    <row r="27" spans="1:9" x14ac:dyDescent="0.35">
      <c r="A27" s="68"/>
      <c r="B27" s="69"/>
      <c r="C27" s="34" t="s">
        <v>53</v>
      </c>
      <c r="D27" s="24">
        <f>D23+D24</f>
        <v>271838</v>
      </c>
      <c r="E27" s="35">
        <v>168047</v>
      </c>
      <c r="F27" s="35">
        <v>6619390</v>
      </c>
      <c r="G27" s="35">
        <f t="shared" si="3"/>
        <v>39.390111099870872</v>
      </c>
      <c r="H27" s="35">
        <f t="shared" si="4"/>
        <v>61.818803846408521</v>
      </c>
      <c r="I27" s="35">
        <f t="shared" si="5"/>
        <v>2435.0495515711564</v>
      </c>
    </row>
    <row r="28" spans="1:9" x14ac:dyDescent="0.35">
      <c r="A28" s="68"/>
      <c r="B28" s="69"/>
      <c r="C28" s="34" t="s">
        <v>54</v>
      </c>
      <c r="D28" s="24">
        <f>D20+D21+D22</f>
        <v>728347</v>
      </c>
      <c r="E28" s="35">
        <v>470484</v>
      </c>
      <c r="F28" s="35">
        <v>2204525</v>
      </c>
      <c r="G28" s="35">
        <f t="shared" si="3"/>
        <v>4.6856534972496409</v>
      </c>
      <c r="H28" s="35">
        <f t="shared" si="4"/>
        <v>64.596133436397764</v>
      </c>
      <c r="I28" s="35">
        <f t="shared" si="5"/>
        <v>302.67509854506159</v>
      </c>
    </row>
    <row r="29" spans="1:9" x14ac:dyDescent="0.35">
      <c r="A29" s="68"/>
      <c r="B29" s="69"/>
      <c r="C29" s="34" t="s">
        <v>55</v>
      </c>
      <c r="D29" s="36"/>
      <c r="E29" s="35">
        <v>12910</v>
      </c>
      <c r="F29" s="35">
        <v>188116</v>
      </c>
      <c r="G29" s="35">
        <f t="shared" si="3"/>
        <v>14.5713400464756</v>
      </c>
      <c r="H29" s="35"/>
      <c r="I29" s="35"/>
    </row>
    <row r="30" spans="1:9" x14ac:dyDescent="0.35">
      <c r="A30" s="68"/>
      <c r="B30" s="69"/>
      <c r="C30" s="37" t="s">
        <v>56</v>
      </c>
      <c r="D30" s="38">
        <f>SUM(D26:D29)</f>
        <v>1361730</v>
      </c>
      <c r="E30" s="38">
        <f>SUM(E26:E29)</f>
        <v>860644</v>
      </c>
      <c r="F30" s="38">
        <f>SUM(F26+F27+F28+F29)</f>
        <v>12135916</v>
      </c>
      <c r="G30" s="38">
        <f t="shared" si="3"/>
        <v>14.100970900860286</v>
      </c>
      <c r="H30" s="38">
        <f t="shared" ref="H30:H31" si="9">E30/D30*100</f>
        <v>63.202250078943699</v>
      </c>
      <c r="I30" s="38">
        <f t="shared" ref="I30:I31" si="10">F30/D30*100</f>
        <v>891.21308923207982</v>
      </c>
    </row>
    <row r="31" spans="1:9" x14ac:dyDescent="0.35">
      <c r="A31" s="39"/>
      <c r="B31" s="40"/>
      <c r="C31" s="41" t="s">
        <v>25</v>
      </c>
      <c r="D31" s="42">
        <f>D30</f>
        <v>1361730</v>
      </c>
      <c r="E31" s="42">
        <f>E30+E25</f>
        <v>2331180</v>
      </c>
      <c r="F31" s="42">
        <f>F30+F25</f>
        <v>30540185</v>
      </c>
      <c r="G31" s="42">
        <f t="shared" si="3"/>
        <v>13.100740826534201</v>
      </c>
      <c r="H31" s="42">
        <f t="shared" si="9"/>
        <v>171.19252715295983</v>
      </c>
      <c r="I31" s="42">
        <f t="shared" si="10"/>
        <v>2242.7489296703461</v>
      </c>
    </row>
  </sheetData>
  <mergeCells count="6">
    <mergeCell ref="A5:A25"/>
    <mergeCell ref="B5:B11"/>
    <mergeCell ref="B12:B18"/>
    <mergeCell ref="B19:B25"/>
    <mergeCell ref="A26:A30"/>
    <mergeCell ref="B26:B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Portada 3.4</vt:lpstr>
      <vt:lpstr>Incremento por Ámbitos</vt:lpstr>
      <vt:lpstr>Incremento Actividad</vt:lpstr>
      <vt:lpstr>Actividad por ámbito</vt:lpstr>
      <vt:lpstr>Actividad por Población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2022-02-07T13:50:07Z</dcterms:created>
  <dcterms:modified xsi:type="dcterms:W3CDTF">2026-06-26T10:05:12Z</dcterms:modified>
</cp:coreProperties>
</file>